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4"/>
  </sheets>
  <definedNames/>
  <calcPr/>
  <extLst>
    <ext uri="GoogleSheetsCustomDataVersion2">
      <go:sheetsCustomData xmlns:go="http://customooxmlschemas.google.com/" r:id="rId5" roundtripDataChecksum="wzdCY9ddbcKrpYsW87VhzwR3aLbSd79vU5DV3Qk53D4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2">
      <text>
        <t xml:space="preserve">race 1
======</t>
      </text>
    </comment>
    <comment authorId="0" ref="E2">
      <text>
        <t xml:space="preserve">race 9
======</t>
      </text>
    </comment>
    <comment authorId="0" ref="G2">
      <text>
        <t xml:space="preserve">race 13
======</t>
      </text>
    </comment>
    <comment authorId="0" ref="I2">
      <text>
        <t xml:space="preserve">race 21
======</t>
      </text>
    </comment>
    <comment authorId="0" ref="K2">
      <text>
        <t xml:space="preserve">race 25
======</t>
      </text>
    </comment>
    <comment authorId="0" ref="M2">
      <text>
        <t xml:space="preserve">race 27
======</t>
      </text>
    </comment>
    <comment authorId="0" ref="O2">
      <text>
        <t xml:space="preserve">finals
======</t>
      </text>
    </comment>
    <comment authorId="0" ref="E3">
      <text>
        <t xml:space="preserve">race 9
======</t>
      </text>
    </comment>
    <comment authorId="0" ref="C6">
      <text>
        <t xml:space="preserve">race 2
======</t>
      </text>
    </comment>
    <comment authorId="0" ref="E6">
      <text>
        <t xml:space="preserve">race 10
======</t>
      </text>
    </comment>
    <comment authorId="0" ref="G6">
      <text>
        <t xml:space="preserve">race 14
======</t>
      </text>
    </comment>
    <comment authorId="0" ref="I6">
      <text>
        <t xml:space="preserve">race 22
======</t>
      </text>
    </comment>
    <comment authorId="0" ref="K6">
      <text>
        <t xml:space="preserve">race 26
======</t>
      </text>
    </comment>
    <comment authorId="0" ref="M6">
      <text>
        <t xml:space="preserve">race 28
======</t>
      </text>
    </comment>
    <comment authorId="0" ref="C10">
      <text>
        <t xml:space="preserve">race 3
======</t>
      </text>
    </comment>
    <comment authorId="0" ref="E10">
      <text>
        <t xml:space="preserve">race 11
======</t>
      </text>
    </comment>
    <comment authorId="0" ref="G10">
      <text>
        <t xml:space="preserve">race 15
======</t>
      </text>
    </comment>
    <comment authorId="0" ref="I10">
      <text>
        <t xml:space="preserve">race 23
======</t>
      </text>
    </comment>
    <comment authorId="0" ref="M10">
      <text>
        <t xml:space="preserve">race 29
======</t>
      </text>
    </comment>
    <comment authorId="0" ref="C14">
      <text>
        <t xml:space="preserve">race 4
======</t>
      </text>
    </comment>
    <comment authorId="0" ref="E14">
      <text>
        <t xml:space="preserve">race 12
======</t>
      </text>
    </comment>
    <comment authorId="0" ref="G14">
      <text>
        <t xml:space="preserve">race 16
======</t>
      </text>
    </comment>
    <comment authorId="0" ref="I14">
      <text>
        <t xml:space="preserve">race 24
======</t>
      </text>
    </comment>
    <comment authorId="0" ref="C18">
      <text>
        <t xml:space="preserve">race 5
======</t>
      </text>
    </comment>
    <comment authorId="0" ref="G18">
      <text>
        <t xml:space="preserve">race 17
======</t>
      </text>
    </comment>
    <comment authorId="0" ref="C22">
      <text>
        <t xml:space="preserve">race 6
======</t>
      </text>
    </comment>
    <comment authorId="0" ref="G22">
      <text>
        <t xml:space="preserve">race 18
======</t>
      </text>
    </comment>
    <comment authorId="0" ref="C26">
      <text>
        <t xml:space="preserve">race 7
======</t>
      </text>
    </comment>
    <comment authorId="0" ref="G26">
      <text>
        <t xml:space="preserve">race 19
======</t>
      </text>
    </comment>
    <comment authorId="0" ref="C30">
      <text>
        <t xml:space="preserve">race 8
======</t>
      </text>
    </comment>
    <comment authorId="0" ref="G30">
      <text>
        <t xml:space="preserve">race 20
======</t>
      </text>
    </comment>
  </commentList>
</comments>
</file>

<file path=xl/sharedStrings.xml><?xml version="1.0" encoding="utf-8"?>
<sst xmlns="http://schemas.openxmlformats.org/spreadsheetml/2006/main" count="17" uniqueCount="11">
  <si>
    <t>Channels</t>
  </si>
  <si>
    <t>Pilots</t>
  </si>
  <si>
    <t>Round Race 1</t>
  </si>
  <si>
    <t>Results</t>
  </si>
  <si>
    <t>Round Race 2</t>
  </si>
  <si>
    <t>Round Race 3</t>
  </si>
  <si>
    <t>Round Race 4</t>
  </si>
  <si>
    <t>Round Race 5</t>
  </si>
  <si>
    <t>Round Race 6</t>
  </si>
  <si>
    <t>Race Round 7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</si>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</sst>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Arial"/>
    </font>
    <font>
      <sz val="11.0"/>
      <color rgb="FFF7CAAC"/>
      <name val="Calibri"/>
    </font>
    <font>
      <sz val="11.0"/>
      <color rgb="FF000000"/>
      <name val="Calibri"/>
    </font>
    <font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9">
    <border/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readingOrder="0" vertical="bottom"/>
    </xf>
    <xf borderId="0" fillId="0" fontId="1" numFmtId="0" xfId="0" applyFont="1"/>
    <xf borderId="0" fillId="0" fontId="1" numFmtId="0" xfId="0" applyAlignment="1" applyFont="1">
      <alignment horizontal="right" vertical="bottom"/>
    </xf>
    <xf borderId="1" fillId="0" fontId="2" numFmtId="0" xfId="0" applyAlignment="1" applyBorder="1" applyFont="1">
      <alignment horizontal="right" vertical="bottom"/>
    </xf>
    <xf borderId="2" fillId="0" fontId="2" numFmtId="0" xfId="0" applyAlignment="1" applyBorder="1" applyFont="1">
      <alignment horizontal="right" vertical="bottom"/>
    </xf>
    <xf borderId="3" fillId="0" fontId="2" numFmtId="1" xfId="0" applyAlignment="1" applyBorder="1" applyFont="1" applyNumberFormat="1">
      <alignment readingOrder="0" vertical="bottom"/>
    </xf>
    <xf borderId="2" fillId="0" fontId="2" numFmtId="0" xfId="0" applyAlignment="1" applyBorder="1" applyFont="1">
      <alignment horizontal="center" vertical="bottom"/>
    </xf>
    <xf borderId="3" fillId="0" fontId="2" numFmtId="0" xfId="0" applyAlignment="1" applyBorder="1" applyFont="1">
      <alignment readingOrder="0" vertical="bottom"/>
    </xf>
    <xf borderId="3" fillId="0" fontId="3" numFmtId="0" xfId="0" applyAlignment="1" applyBorder="1" applyFont="1">
      <alignment horizontal="right" readingOrder="0" vertical="bottom"/>
    </xf>
    <xf borderId="4" fillId="0" fontId="1" numFmtId="0" xfId="0" applyAlignment="1" applyBorder="1" applyFont="1">
      <alignment horizontal="right" vertical="bottom"/>
    </xf>
    <xf borderId="3" fillId="0" fontId="3" numFmtId="0" xfId="0" applyAlignment="1" applyBorder="1" applyFont="1">
      <alignment horizontal="right" vertical="bottom"/>
    </xf>
    <xf borderId="0" fillId="0" fontId="2" numFmtId="0" xfId="0" applyAlignment="1" applyFont="1">
      <alignment horizontal="right" vertical="bottom"/>
    </xf>
    <xf borderId="1" fillId="0" fontId="2" numFmtId="1" xfId="0" applyAlignment="1" applyBorder="1" applyFont="1" applyNumberFormat="1">
      <alignment readingOrder="0" vertical="bottom"/>
    </xf>
    <xf borderId="1" fillId="0" fontId="2" numFmtId="0" xfId="0" applyAlignment="1" applyBorder="1" applyFont="1">
      <alignment readingOrder="0" vertical="bottom"/>
    </xf>
    <xf borderId="0" fillId="0" fontId="2" numFmtId="0" xfId="0" applyAlignment="1" applyFont="1">
      <alignment horizontal="center" vertical="bottom"/>
    </xf>
    <xf borderId="1" fillId="0" fontId="3" numFmtId="0" xfId="0" applyAlignment="1" applyBorder="1" applyFont="1">
      <alignment horizontal="right" readingOrder="0" vertical="bottom"/>
    </xf>
    <xf borderId="5" fillId="0" fontId="1" numFmtId="0" xfId="0" applyAlignment="1" applyBorder="1" applyFont="1">
      <alignment horizontal="right" vertical="bottom"/>
    </xf>
    <xf borderId="1" fillId="0" fontId="3" numFmtId="0" xfId="0" applyAlignment="1" applyBorder="1" applyFont="1">
      <alignment horizontal="right" vertical="bottom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vertical="bottom"/>
    </xf>
    <xf borderId="6" fillId="0" fontId="2" numFmtId="0" xfId="0" applyAlignment="1" applyBorder="1" applyFont="1">
      <alignment vertical="bottom"/>
    </xf>
    <xf borderId="7" fillId="0" fontId="2" numFmtId="1" xfId="0" applyAlignment="1" applyBorder="1" applyFont="1" applyNumberFormat="1">
      <alignment readingOrder="0" vertical="bottom"/>
    </xf>
    <xf borderId="7" fillId="0" fontId="2" numFmtId="0" xfId="0" applyAlignment="1" applyBorder="1" applyFont="1">
      <alignment readingOrder="0" vertical="bottom"/>
    </xf>
    <xf borderId="6" fillId="0" fontId="2" numFmtId="0" xfId="0" applyAlignment="1" applyBorder="1" applyFont="1">
      <alignment readingOrder="0" vertical="bottom"/>
    </xf>
    <xf borderId="8" fillId="0" fontId="1" numFmtId="0" xfId="0" applyAlignment="1" applyBorder="1" applyFont="1">
      <alignment horizontal="right" vertical="bottom"/>
    </xf>
    <xf borderId="7" fillId="0" fontId="3" numFmtId="0" xfId="0" applyAlignment="1" applyBorder="1" applyFont="1">
      <alignment horizontal="right" readingOrder="0" vertical="bottom"/>
    </xf>
    <xf borderId="7" fillId="0" fontId="3" numFmtId="0" xfId="0" applyAlignment="1" applyBorder="1" applyFont="1">
      <alignment horizontal="right" vertical="bottom"/>
    </xf>
    <xf borderId="4" fillId="0" fontId="2" numFmtId="0" xfId="0" applyAlignment="1" applyBorder="1" applyFont="1">
      <alignment vertical="bottom"/>
    </xf>
    <xf borderId="3" fillId="0" fontId="1" numFmtId="0" xfId="0" applyAlignment="1" applyBorder="1" applyFont="1">
      <alignment horizontal="right" readingOrder="0" vertical="bottom"/>
    </xf>
    <xf borderId="4" fillId="0" fontId="1" numFmtId="0" xfId="0" applyBorder="1" applyFont="1"/>
    <xf borderId="3" fillId="0" fontId="4" numFmtId="0" xfId="0" applyAlignment="1" applyBorder="1" applyFont="1">
      <alignment readingOrder="0"/>
    </xf>
    <xf borderId="0" fillId="0" fontId="4" numFmtId="0" xfId="0" applyFont="1"/>
    <xf borderId="5" fillId="0" fontId="2" numFmtId="0" xfId="0" applyAlignment="1" applyBorder="1" applyFont="1">
      <alignment vertical="bottom"/>
    </xf>
    <xf borderId="1" fillId="0" fontId="1" numFmtId="0" xfId="0" applyAlignment="1" applyBorder="1" applyFont="1">
      <alignment horizontal="right" readingOrder="0" vertical="bottom"/>
    </xf>
    <xf borderId="5" fillId="0" fontId="1" numFmtId="0" xfId="0" applyBorder="1" applyFont="1"/>
    <xf borderId="1" fillId="0" fontId="4" numFmtId="0" xfId="0" applyAlignment="1" applyBorder="1" applyFont="1">
      <alignment readingOrder="0"/>
    </xf>
    <xf borderId="8" fillId="0" fontId="2" numFmtId="0" xfId="0" applyAlignment="1" applyBorder="1" applyFont="1">
      <alignment vertical="bottom"/>
    </xf>
    <xf borderId="7" fillId="0" fontId="1" numFmtId="0" xfId="0" applyAlignment="1" applyBorder="1" applyFont="1">
      <alignment horizontal="right" readingOrder="0" vertical="bottom"/>
    </xf>
    <xf borderId="8" fillId="0" fontId="1" numFmtId="0" xfId="0" applyBorder="1" applyFont="1"/>
    <xf borderId="7" fillId="0" fontId="4" numFmtId="0" xfId="0" applyAlignment="1" applyBorder="1" applyFont="1">
      <alignment readingOrder="0"/>
    </xf>
    <xf borderId="3" fillId="0" fontId="1" numFmtId="0" xfId="0" applyAlignment="1" applyBorder="1" applyFont="1">
      <alignment readingOrder="0"/>
    </xf>
    <xf borderId="1" fillId="0" fontId="2" numFmtId="0" xfId="0" applyAlignment="1" applyBorder="1" applyFont="1">
      <alignment vertical="bottom"/>
    </xf>
    <xf borderId="1" fillId="0" fontId="1" numFmtId="0" xfId="0" applyAlignment="1" applyBorder="1" applyFont="1">
      <alignment readingOrder="0"/>
    </xf>
    <xf borderId="0" fillId="0" fontId="5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8" fillId="0" fontId="6" numFmtId="0" xfId="0" applyBorder="1" applyFont="1"/>
    <xf borderId="7" fillId="0" fontId="6" numFmtId="0" xfId="0" applyAlignment="1" applyBorder="1" applyFont="1">
      <alignment readingOrder="0"/>
    </xf>
    <xf borderId="4" fillId="0" fontId="2" numFmtId="0" xfId="0" applyAlignment="1" applyBorder="1" applyFont="1">
      <alignment horizontal="center" vertical="bottom"/>
    </xf>
    <xf borderId="0" fillId="0" fontId="5" numFmtId="0" xfId="0" applyAlignment="1" applyFont="1">
      <alignment horizontal="right"/>
    </xf>
    <xf borderId="5" fillId="0" fontId="2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right" vertical="bottom"/>
    </xf>
    <xf borderId="5" fillId="0" fontId="2" numFmtId="0" xfId="0" applyAlignment="1" applyBorder="1" applyFont="1">
      <alignment horizontal="right" vertical="bottom"/>
    </xf>
    <xf borderId="0" fillId="0" fontId="6" numFmtId="0" xfId="0" applyAlignment="1" applyFont="1">
      <alignment readingOrder="0"/>
    </xf>
    <xf borderId="4" fillId="0" fontId="5" numFmtId="0" xfId="0" applyBorder="1" applyFont="1"/>
    <xf borderId="3" fillId="0" fontId="5" numFmtId="0" xfId="0" applyAlignment="1" applyBorder="1" applyFont="1">
      <alignment readingOrder="0"/>
    </xf>
    <xf borderId="4" fillId="0" fontId="6" numFmtId="0" xfId="0" applyBorder="1" applyFont="1"/>
    <xf borderId="3" fillId="0" fontId="6" numFmtId="0" xfId="0" applyAlignment="1" applyBorder="1" applyFont="1">
      <alignment readingOrder="0"/>
    </xf>
    <xf borderId="5" fillId="0" fontId="5" numFmtId="0" xfId="0" applyBorder="1" applyFont="1"/>
    <xf borderId="1" fillId="0" fontId="5" numFmtId="0" xfId="0" applyAlignment="1" applyBorder="1" applyFont="1">
      <alignment readingOrder="0"/>
    </xf>
    <xf borderId="5" fillId="0" fontId="6" numFmtId="0" xfId="0" applyBorder="1" applyFont="1"/>
    <xf borderId="1" fillId="0" fontId="6" numFmtId="0" xfId="0" applyAlignment="1" applyBorder="1" applyFont="1">
      <alignment readingOrder="0"/>
    </xf>
    <xf borderId="8" fillId="0" fontId="5" numFmtId="0" xfId="0" applyBorder="1" applyFont="1"/>
    <xf borderId="7" fillId="0" fontId="5" numFmtId="0" xfId="0" applyAlignment="1" applyBorder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1.14"/>
    <col customWidth="1" min="3" max="3" width="12.71"/>
    <col customWidth="1" min="4" max="4" width="7.43"/>
    <col customWidth="1" min="5" max="5" width="12.71"/>
    <col customWidth="1" min="6" max="6" width="7.43"/>
    <col customWidth="1" min="7" max="7" width="12.71"/>
    <col customWidth="1" min="8" max="8" width="7.43"/>
    <col customWidth="1" min="9" max="9" width="12.71"/>
    <col customWidth="1" min="10" max="10" width="7.43"/>
    <col customWidth="1" min="11" max="26" width="9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 t="s">
        <v>6</v>
      </c>
      <c r="J1" s="1" t="s">
        <v>3</v>
      </c>
      <c r="K1" s="1" t="s">
        <v>7</v>
      </c>
      <c r="L1" s="1" t="s">
        <v>3</v>
      </c>
      <c r="M1" s="1" t="s">
        <v>8</v>
      </c>
      <c r="N1" s="1" t="s">
        <v>3</v>
      </c>
      <c r="O1" s="2" t="s">
        <v>9</v>
      </c>
      <c r="P1" s="1" t="s">
        <v>3</v>
      </c>
      <c r="Q1" s="1"/>
      <c r="R1" s="1"/>
      <c r="S1" s="3"/>
      <c r="T1" s="3"/>
      <c r="U1" s="3"/>
      <c r="V1" s="3"/>
      <c r="W1" s="3"/>
      <c r="X1" s="3"/>
      <c r="Y1" s="3"/>
      <c r="Z1" s="3"/>
    </row>
    <row r="2">
      <c r="A2" s="4">
        <v>4.0</v>
      </c>
      <c r="B2" s="5">
        <v>1.0</v>
      </c>
      <c r="C2" s="6">
        <f>B33</f>
        <v>32</v>
      </c>
      <c r="D2" s="7"/>
      <c r="E2" s="8" t="str">
        <f t="array" ref="E2">INDEX(C2:C5, MATCH(2, D2:D5,0))</f>
        <v>#N/A</v>
      </c>
      <c r="F2" s="9"/>
      <c r="G2" s="8" t="str">
        <f t="array" ref="G2">INDEX(C2:C5, MATCH(4,D2:D5,0))</f>
        <v>#N/A</v>
      </c>
      <c r="H2" s="9"/>
      <c r="I2" s="8" t="str">
        <f t="array" ref="I2">INDEX(G26:G29, MATCH(2,H26:H29,0))</f>
        <v>#N/A</v>
      </c>
      <c r="J2" s="9"/>
      <c r="K2" s="8" t="str">
        <f t="array" ref="K2">INDEX(I10:I13, MATCH(3,J10:J13,0))</f>
        <v>#N/A</v>
      </c>
      <c r="L2" s="10"/>
      <c r="M2" s="11" t="str">
        <f t="array" ref="M2">INDEX(K2:K5, MATCH(2,L2:L5,0))</f>
        <v>#N/A</v>
      </c>
      <c r="N2" s="10"/>
      <c r="O2" s="11" t="str">
        <f t="array" ref="O2">INDEX(M10:M13,MATCH(2,N10:N13,0))</f>
        <v>#N/A</v>
      </c>
      <c r="P2" s="12"/>
    </row>
    <row r="3">
      <c r="A3" s="1" t="s">
        <v>10</v>
      </c>
      <c r="B3" s="5">
        <v>2.0</v>
      </c>
      <c r="C3" s="13">
        <f>B2</f>
        <v>1</v>
      </c>
      <c r="D3" s="14"/>
      <c r="E3" s="8" t="str">
        <f t="array" ref="E3">INDEX(C2:C5, MATCH(1, D2:D5,0))</f>
        <v>#N/A</v>
      </c>
      <c r="F3" s="15"/>
      <c r="G3" s="16" t="str">
        <f t="array" ref="G3">INDEX(C6:C9, MATCH(3,D6:D9,0))</f>
        <v>#N/A</v>
      </c>
      <c r="H3" s="15"/>
      <c r="I3" s="16" t="str">
        <f t="array" ref="I3">INDEX(G18:G21, MATCH(1,H18:H21,0))</f>
        <v>#N/A</v>
      </c>
      <c r="J3" s="15"/>
      <c r="K3" s="16" t="str">
        <f t="array" ref="K3">INDEX(I2:I5, MATCH(1,J2:J5,0))</f>
        <v>#N/A</v>
      </c>
      <c r="L3" s="17"/>
      <c r="M3" s="18" t="str">
        <f t="array" ref="M3">INDEX(K2:K5, MATCH(1,L2:L5,0))</f>
        <v>#N/A</v>
      </c>
      <c r="N3" s="17"/>
      <c r="O3" s="18" t="str">
        <f t="array" ref="O3">INDEX(M6:M9, MATCH(2,N6:N9,0))</f>
        <v>#N/A</v>
      </c>
      <c r="P3" s="19"/>
    </row>
    <row r="4">
      <c r="A4" s="20" t="b">
        <v>0</v>
      </c>
      <c r="B4" s="5">
        <v>3.0</v>
      </c>
      <c r="C4" s="21">
        <f>B17</f>
        <v>16</v>
      </c>
      <c r="D4" s="14"/>
      <c r="E4" s="21" t="str">
        <f t="array" ref="E4">INDEX(C6:C9, MATCH(1,D6:D9,0))</f>
        <v>#N/A</v>
      </c>
      <c r="F4" s="15"/>
      <c r="G4" s="21" t="str">
        <f t="array" ref="G4">INDEX(C10:C13, MATCH(3,D10:D13,0))</f>
        <v>#N/A</v>
      </c>
      <c r="H4" s="15"/>
      <c r="I4" s="16" t="str">
        <f t="array" ref="I4">INDEX(G22:G25, MATCH(1,H22:H25,0))</f>
        <v>#N/A</v>
      </c>
      <c r="J4" s="15"/>
      <c r="K4" s="18" t="str">
        <f t="array" ref="K4">INDEX(I6:I9, MATCH(2,J6:J9,0))</f>
        <v>#N/A</v>
      </c>
      <c r="L4" s="17"/>
      <c r="M4" s="18" t="str">
        <f t="array" ref="M4">INDEX(K6:K9, MATCH(1,L6:L9,0))</f>
        <v>#N/A</v>
      </c>
      <c r="N4" s="17"/>
      <c r="O4" s="18" t="str">
        <f t="array" ref="O4">INDEX(M6:M9, MATCH(1,N6:N9,0))</f>
        <v>#N/A</v>
      </c>
      <c r="P4" s="19"/>
    </row>
    <row r="5">
      <c r="A5" s="1"/>
      <c r="B5" s="5">
        <v>4.0</v>
      </c>
      <c r="C5" s="22">
        <f t="shared" ref="C5:C6" si="1">B25</f>
        <v>24</v>
      </c>
      <c r="D5" s="23"/>
      <c r="E5" s="21" t="str">
        <f t="array" ref="E5">INDEX(C6:C9, MATCH(2,D6:D9,0))</f>
        <v>#N/A</v>
      </c>
      <c r="F5" s="24"/>
      <c r="G5" s="22" t="str">
        <f t="array" ref="G5">INDEX(C14:C17, MATCH(4,D14:D17,0))</f>
        <v>#N/A</v>
      </c>
      <c r="H5" s="24"/>
      <c r="I5" s="25" t="str">
        <f t="array" ref="I5">INDEX(G30:G33, MATCH(2,H30:H33,0))</f>
        <v>#N/A</v>
      </c>
      <c r="J5" s="24"/>
      <c r="K5" s="26" t="str">
        <f t="array" ref="K5">INDEX(I14:I17, MATCH(4,J14:J17,0))</f>
        <v>#N/A</v>
      </c>
      <c r="L5" s="27"/>
      <c r="M5" s="26" t="str">
        <f t="array" ref="M5">INDEX(K6:K9, MATCH(2,L6:L9,0))</f>
        <v>#N/A</v>
      </c>
      <c r="N5" s="27"/>
      <c r="O5" s="26" t="str">
        <f t="array" ref="O5">INDEX(M10:M13, MATCH(1,N10:N13,0))</f>
        <v>#N/A</v>
      </c>
      <c r="P5" s="28"/>
    </row>
    <row r="6">
      <c r="A6" s="1"/>
      <c r="B6" s="5">
        <v>5.0</v>
      </c>
      <c r="C6" s="13">
        <f t="shared" si="1"/>
        <v>25</v>
      </c>
      <c r="D6" s="14"/>
      <c r="E6" s="16" t="str">
        <f t="array" ref="E6">INDEX(C10:C13, MATCH(2,D10:D13,0))</f>
        <v>#N/A</v>
      </c>
      <c r="F6" s="15"/>
      <c r="G6" s="16" t="str">
        <f t="array" ref="G6">INDEX(C18:C21, MATCH(4,D18:D21,0))</f>
        <v>#N/A</v>
      </c>
      <c r="H6" s="14"/>
      <c r="I6" s="29" t="str">
        <f t="array" ref="I6">INDEX(G18:G21, MATCH(2,H18:H21,0))</f>
        <v>#N/A</v>
      </c>
      <c r="J6" s="9"/>
      <c r="K6" s="11" t="str">
        <f t="array" ref="K6">INDEX(I14:I17, MATCH(3,J14:J19,0))</f>
        <v>#N/A</v>
      </c>
      <c r="L6" s="30"/>
      <c r="M6" s="31" t="str">
        <f t="array" ref="M6">INDEX(I10:I13, MATCH(2,J10:J13,0))</f>
        <v>#N/A</v>
      </c>
      <c r="N6" s="32"/>
      <c r="O6" s="33"/>
      <c r="P6" s="33"/>
    </row>
    <row r="7">
      <c r="A7" s="1"/>
      <c r="B7" s="5">
        <v>6.0</v>
      </c>
      <c r="C7" s="13">
        <f t="shared" ref="C7:C8" si="2">B9</f>
        <v>8</v>
      </c>
      <c r="D7" s="14"/>
      <c r="E7" s="16" t="str">
        <f t="array" ref="E7">INDEX(C10:C13, MATCH(1,D10:D13,0))</f>
        <v>#N/A</v>
      </c>
      <c r="F7" s="14"/>
      <c r="G7" s="16" t="str">
        <f t="array" ref="G7">INDEX(C22:C25, MATCH(3,D22:D25,0))</f>
        <v>#N/A</v>
      </c>
      <c r="H7" s="14"/>
      <c r="I7" s="34" t="str">
        <f t="array" ref="I7">INDEX(G26:G29, MATCH(1,H26:H29,0))</f>
        <v>#N/A</v>
      </c>
      <c r="J7" s="15"/>
      <c r="K7" s="18" t="str">
        <f t="array" ref="K7">INDEX(I6:I9,MATCH(1,J6:J9,0))</f>
        <v>#N/A</v>
      </c>
      <c r="L7" s="35"/>
      <c r="M7" s="36" t="str">
        <f t="array" ref="M7">INDEX(I10:I13, MATCH(1,J10:J13,0))</f>
        <v>#N/A</v>
      </c>
      <c r="N7" s="37"/>
      <c r="O7" s="33"/>
      <c r="P7" s="33"/>
    </row>
    <row r="8">
      <c r="A8" s="1"/>
      <c r="B8" s="5">
        <v>7.0</v>
      </c>
      <c r="C8" s="21">
        <f t="shared" si="2"/>
        <v>9</v>
      </c>
      <c r="D8" s="14"/>
      <c r="E8" s="21" t="str">
        <f t="array" ref="E8">INDEX(C14:C17, MATCH(1,D14:D17,0))</f>
        <v>#N/A</v>
      </c>
      <c r="F8" s="14"/>
      <c r="G8" s="21" t="str">
        <f t="array" ref="G8">INDEX(C26:C29, MATCH(3,D26:D29,0))</f>
        <v>#N/A</v>
      </c>
      <c r="H8" s="14"/>
      <c r="I8" s="34" t="str">
        <f t="array" ref="I8">INDEX(G30:G33, MATCH(1,H30:H33,0))</f>
        <v>#N/A</v>
      </c>
      <c r="J8" s="15"/>
      <c r="K8" s="18" t="str">
        <f t="array" ref="K8">INDEX(I2:I5,MATCH(2,J2:J5,0))</f>
        <v>#N/A</v>
      </c>
      <c r="L8" s="35"/>
      <c r="M8" s="36" t="str">
        <f t="array" ref="M8">INDEX(I14:I17,MATCH(1,J14:J17,0))</f>
        <v>#N/A</v>
      </c>
      <c r="N8" s="37"/>
      <c r="O8" s="33"/>
      <c r="P8" s="33"/>
    </row>
    <row r="9">
      <c r="A9" s="1"/>
      <c r="B9" s="5">
        <v>8.0</v>
      </c>
      <c r="C9" s="22">
        <f>B18</f>
        <v>17</v>
      </c>
      <c r="D9" s="23"/>
      <c r="E9" s="22" t="str">
        <f t="array" ref="E9">INDEX(C14:C17, MATCH(2,D14:D17,0))</f>
        <v>#N/A</v>
      </c>
      <c r="F9" s="24"/>
      <c r="G9" s="22" t="str">
        <f t="array" ref="G9">INDEX(C30:C33, MATCH(4,D30:D33,0))</f>
        <v>#N/A</v>
      </c>
      <c r="H9" s="23"/>
      <c r="I9" s="38" t="str">
        <f t="array" ref="I9">INDEX(G22:G25, MATCH(2,H22:H25,0))</f>
        <v>#N/A</v>
      </c>
      <c r="J9" s="24"/>
      <c r="K9" s="26" t="str">
        <f t="array" ref="K9">INDEX(I10:I13, MATCH(4,J10:J13,0))</f>
        <v>#N/A</v>
      </c>
      <c r="L9" s="39"/>
      <c r="M9" s="40" t="str">
        <f t="array" ref="M9">INDEX(I14:I17, MATCH(2,J14:J17,0))</f>
        <v>#N/A</v>
      </c>
      <c r="N9" s="41"/>
      <c r="O9" s="33"/>
      <c r="P9" s="33"/>
    </row>
    <row r="10">
      <c r="A10" s="1"/>
      <c r="B10" s="5">
        <v>9.0</v>
      </c>
      <c r="C10" s="13">
        <f>B28</f>
        <v>27</v>
      </c>
      <c r="D10" s="15"/>
      <c r="E10" s="16" t="str">
        <f t="array" ref="E10">INDEX(C18:C21, MATCH(2,D18:D21,0))</f>
        <v>#N/A</v>
      </c>
      <c r="F10" s="14"/>
      <c r="G10" s="16" t="str">
        <f t="array" ref="G10">INDEX(C6:C9, MATCH(4,D6:D9,0))</f>
        <v>#N/A</v>
      </c>
      <c r="H10" s="15"/>
      <c r="I10" s="29" t="str">
        <f t="array" ref="I10">INDEX(E2:E5, MATCH(2,F2:F5,0))</f>
        <v>#N/A</v>
      </c>
      <c r="J10" s="9"/>
      <c r="K10" s="4"/>
      <c r="L10" s="4"/>
      <c r="M10" s="31" t="str">
        <f t="array" ref="M10">INDEX(M6:M9, MATCH(3,N6:N9,0))</f>
        <v>#N/A</v>
      </c>
      <c r="N10" s="42"/>
      <c r="O10" s="3"/>
    </row>
    <row r="11">
      <c r="A11" s="1"/>
      <c r="B11" s="43">
        <v>10.0</v>
      </c>
      <c r="C11" s="13">
        <f>B7</f>
        <v>6</v>
      </c>
      <c r="D11" s="15"/>
      <c r="E11" s="16" t="str">
        <f t="array" ref="E11">INDEX(C18:C21, MATCH(1,D18:D21,0))</f>
        <v>#N/A</v>
      </c>
      <c r="F11" s="14"/>
      <c r="G11" s="16" t="str">
        <f t="array" ref="G11">INDEX(C2:C5, MATCH(3,D2:D5,0))</f>
        <v>#N/A</v>
      </c>
      <c r="H11" s="15"/>
      <c r="I11" s="34" t="str">
        <f t="array" ref="I11">INDEX(E2:E5, MATCH(1,F2:F5,0))</f>
        <v>#N/A</v>
      </c>
      <c r="J11" s="15"/>
      <c r="K11" s="4"/>
      <c r="L11" s="4"/>
      <c r="M11" s="36" t="str">
        <f t="array" ref="M11">INDEX(M2:M5, MATCH(1,N2:N5,0))</f>
        <v>#N/A</v>
      </c>
      <c r="N11" s="44"/>
      <c r="O11" s="3"/>
    </row>
    <row r="12">
      <c r="A12" s="1"/>
      <c r="B12" s="43">
        <v>11.0</v>
      </c>
      <c r="C12" s="21">
        <f>B12</f>
        <v>11</v>
      </c>
      <c r="D12" s="15"/>
      <c r="E12" s="21" t="str">
        <f t="array" ref="E12">INDEX(C22:C25, MATCH(1,D22:D25,0))</f>
        <v>#N/A</v>
      </c>
      <c r="F12" s="14"/>
      <c r="G12" s="21" t="str">
        <f t="array" ref="G12">INDEX(C14:C17, MATCH(3,D14:D17,0))</f>
        <v>#N/A</v>
      </c>
      <c r="H12" s="15"/>
      <c r="I12" s="34" t="str">
        <f t="array" ref="I12">INDEX(E6:E9, MATCH(1,F6:F9,0))</f>
        <v>#N/A</v>
      </c>
      <c r="J12" s="15"/>
      <c r="K12" s="4"/>
      <c r="L12" s="4"/>
      <c r="M12" s="36" t="str">
        <f t="array" ref="M12">INDEX(M2:M5, MATCH(2,N2:N5,0))</f>
        <v>#N/A</v>
      </c>
      <c r="N12" s="44"/>
      <c r="O12" s="3"/>
    </row>
    <row r="13">
      <c r="A13" s="45"/>
      <c r="B13" s="15">
        <v>12.0</v>
      </c>
      <c r="C13" s="22">
        <f>B20</f>
        <v>19</v>
      </c>
      <c r="D13" s="24"/>
      <c r="E13" s="22" t="str">
        <f t="array" ref="E13">INDEX(C22:C25, MATCH(2,D22:D25,0))</f>
        <v>#N/A</v>
      </c>
      <c r="F13" s="23"/>
      <c r="G13" s="22" t="str">
        <f t="array" ref="G13">INDEX(C10:C13, MATCH(4,D10:D13,0))</f>
        <v>#N/A</v>
      </c>
      <c r="H13" s="24"/>
      <c r="I13" s="38" t="str">
        <f t="array" ref="I13">INDEX(E6:E9, MATCH(2,F6:F9,0))</f>
        <v>#N/A</v>
      </c>
      <c r="J13" s="24"/>
      <c r="K13" s="46"/>
      <c r="L13" s="46"/>
      <c r="M13" s="47" t="str">
        <f t="array" ref="M13">INDEX(M6:M9, MATCH(4,N6:N9,0))</f>
        <v>#N/A</v>
      </c>
      <c r="N13" s="48"/>
    </row>
    <row r="14">
      <c r="B14" s="15">
        <v>13.0</v>
      </c>
      <c r="C14" s="13">
        <f>B30</f>
        <v>29</v>
      </c>
      <c r="D14" s="15"/>
      <c r="E14" s="49" t="str">
        <f t="array" ref="E14">INDEX(C26:C29, MATCH(2,D26:D29,0))</f>
        <v>#N/A</v>
      </c>
      <c r="F14" s="9"/>
      <c r="G14" s="29" t="str">
        <f t="array" ref="G14">INDEX(C22:C25, MATCH(4,D22:D25,0))</f>
        <v>#N/A</v>
      </c>
      <c r="H14" s="9"/>
      <c r="I14" s="29" t="str">
        <f t="array" ref="I14">INDEX(E10:E13, MATCH(2,F10:F13,0))</f>
        <v>#N/A</v>
      </c>
      <c r="J14" s="9"/>
      <c r="K14" s="50"/>
      <c r="L14" s="50"/>
    </row>
    <row r="15">
      <c r="B15" s="15">
        <v>14.0</v>
      </c>
      <c r="C15" s="13">
        <f>B5</f>
        <v>4</v>
      </c>
      <c r="D15" s="15"/>
      <c r="E15" s="51" t="str">
        <f t="array" ref="E15">INDEX(C26:C29, MATCH(1,D26:D29,0))</f>
        <v>#N/A</v>
      </c>
      <c r="F15" s="15"/>
      <c r="G15" s="34" t="str">
        <f t="array" ref="G15">INDEX(C18:C21, MATCH(3,D18:D21,0))</f>
        <v>#N/A</v>
      </c>
      <c r="H15" s="15"/>
      <c r="I15" s="34" t="str">
        <f t="array" ref="I15">INDEX(E10:E13, MATCH(1,F10:F13,0))</f>
        <v>#N/A</v>
      </c>
      <c r="J15" s="15"/>
    </row>
    <row r="16">
      <c r="B16" s="15">
        <v>15.0</v>
      </c>
      <c r="C16" s="21">
        <f>B14</f>
        <v>13</v>
      </c>
      <c r="D16" s="15"/>
      <c r="E16" s="34" t="str">
        <f t="array" ref="E16">INDEX(C30:C33, MATCH(1,D30:D33,0))</f>
        <v>#N/A</v>
      </c>
      <c r="F16" s="15"/>
      <c r="G16" s="34" t="str">
        <f t="array" ref="G16">INDEX(C30:C33, MATCH(3,D30:D33,0))</f>
        <v>#N/A</v>
      </c>
      <c r="H16" s="15"/>
      <c r="I16" s="34" t="str">
        <f t="array" ref="I16">INDEX(E14:E17, MATCH(1,F14:F17,0))</f>
        <v>#N/A</v>
      </c>
      <c r="J16" s="15"/>
    </row>
    <row r="17">
      <c r="B17" s="15">
        <v>16.0</v>
      </c>
      <c r="C17" s="22">
        <f>B22</f>
        <v>21</v>
      </c>
      <c r="D17" s="24"/>
      <c r="E17" s="38" t="str">
        <f t="array" ref="E17">INDEX(C30:C33, MATCH(2,D30:D33,0))</f>
        <v>#N/A</v>
      </c>
      <c r="F17" s="24"/>
      <c r="G17" s="38" t="str">
        <f t="array" ref="G17">INDEX(C26:C29, MATCH(4,D26:D29,0))</f>
        <v>#N/A</v>
      </c>
      <c r="H17" s="24"/>
      <c r="I17" s="38" t="str">
        <f t="array" ref="I17">INDEX(E14:E17, MATCH(2,F14:F17,0))</f>
        <v>#N/A</v>
      </c>
      <c r="J17" s="24"/>
    </row>
    <row r="18">
      <c r="B18" s="15">
        <v>17.0</v>
      </c>
      <c r="C18" s="52">
        <f>B31</f>
        <v>30</v>
      </c>
      <c r="D18" s="9"/>
      <c r="E18" s="16"/>
      <c r="F18" s="21"/>
      <c r="G18" s="29" t="str">
        <f t="array" ref="G18">INDEX(E2:E5, MATCH(3,F2:F5,0))</f>
        <v>#N/A</v>
      </c>
      <c r="H18" s="9"/>
      <c r="I18" s="21"/>
      <c r="J18" s="21"/>
    </row>
    <row r="19">
      <c r="B19" s="15">
        <v>18.0</v>
      </c>
      <c r="C19" s="53">
        <f>B4</f>
        <v>3</v>
      </c>
      <c r="D19" s="15"/>
      <c r="E19" s="16"/>
      <c r="F19" s="21"/>
      <c r="G19" s="34" t="str">
        <f t="array" ref="G19">INDEX(G10:G13, MATCH(2,H10:H13,0))</f>
        <v>#N/A</v>
      </c>
      <c r="H19" s="15"/>
      <c r="I19" s="21"/>
      <c r="J19" s="21"/>
    </row>
    <row r="20">
      <c r="B20" s="15">
        <v>19.0</v>
      </c>
      <c r="C20" s="34">
        <f>B15</f>
        <v>14</v>
      </c>
      <c r="D20" s="15"/>
      <c r="E20" s="21"/>
      <c r="F20" s="21"/>
      <c r="G20" s="34" t="str">
        <f t="array" ref="G20">INDEX(G14:G17, MATCH(1,H14:H17,0))</f>
        <v>#N/A</v>
      </c>
      <c r="H20" s="15"/>
      <c r="I20" s="21"/>
      <c r="J20" s="21"/>
    </row>
    <row r="21" ht="15.75" customHeight="1">
      <c r="B21" s="15">
        <v>20.0</v>
      </c>
      <c r="C21" s="38">
        <f>B23</f>
        <v>22</v>
      </c>
      <c r="D21" s="24"/>
      <c r="E21" s="21"/>
      <c r="F21" s="21"/>
      <c r="G21" s="38" t="str">
        <f t="array" ref="G21">INDEX(E6:E9, MATCH(4,F6:F9,0))</f>
        <v>#N/A</v>
      </c>
      <c r="H21" s="24"/>
      <c r="I21" s="21"/>
      <c r="J21" s="21"/>
    </row>
    <row r="22" ht="15.75" customHeight="1">
      <c r="B22" s="54">
        <v>21.0</v>
      </c>
      <c r="C22" s="55">
        <f>B29</f>
        <v>28</v>
      </c>
      <c r="D22" s="56"/>
      <c r="G22" s="57" t="str">
        <f t="array" ref="G22">INDEX(E10:E13, MATCH(3,F10:F13,0))</f>
        <v>#N/A</v>
      </c>
      <c r="H22" s="58"/>
    </row>
    <row r="23" ht="15.75" customHeight="1">
      <c r="B23" s="54">
        <v>22.0</v>
      </c>
      <c r="C23" s="59">
        <f>B6</f>
        <v>5</v>
      </c>
      <c r="D23" s="60"/>
      <c r="G23" s="61" t="str">
        <f t="array" ref="G23">INDEX(G2:G5, MATCH(2,H2:H5,0))</f>
        <v>#N/A</v>
      </c>
      <c r="H23" s="62"/>
    </row>
    <row r="24" ht="15.75" customHeight="1">
      <c r="B24" s="54">
        <v>23.0</v>
      </c>
      <c r="C24" s="59">
        <f>B13</f>
        <v>12</v>
      </c>
      <c r="D24" s="60"/>
      <c r="G24" s="61" t="str">
        <f t="array" ref="G24">INDEX(G6:G9, MATCH(1,H6:H9,0))</f>
        <v>#N/A</v>
      </c>
      <c r="H24" s="62"/>
    </row>
    <row r="25" ht="15.75" customHeight="1">
      <c r="B25" s="54">
        <v>24.0</v>
      </c>
      <c r="C25" s="63">
        <f>B21</f>
        <v>20</v>
      </c>
      <c r="D25" s="64"/>
      <c r="G25" s="47" t="str">
        <f t="array" ref="G25">INDEX(E14:E17, MATCH(4,F14:F17,0))</f>
        <v>#N/A</v>
      </c>
      <c r="H25" s="48"/>
    </row>
    <row r="26" ht="15.75" customHeight="1">
      <c r="B26" s="54">
        <v>25.0</v>
      </c>
      <c r="C26" s="55">
        <f>B27</f>
        <v>26</v>
      </c>
      <c r="D26" s="56"/>
      <c r="G26" s="57" t="str">
        <f t="array" ref="G26">INDEX(E6:E9, MATCH(3,F6:F9,0))</f>
        <v>#N/A</v>
      </c>
      <c r="H26" s="58"/>
    </row>
    <row r="27" ht="15.75" customHeight="1">
      <c r="B27" s="54">
        <v>26.0</v>
      </c>
      <c r="C27" s="59">
        <f>B8</f>
        <v>7</v>
      </c>
      <c r="D27" s="60"/>
      <c r="G27" s="61" t="str">
        <f t="array" ref="G27">INDEX(G14:G17, MATCH(2,H14:H17,0))</f>
        <v>#N/A</v>
      </c>
      <c r="H27" s="62"/>
    </row>
    <row r="28" ht="15.75" customHeight="1">
      <c r="B28" s="54">
        <v>27.0</v>
      </c>
      <c r="C28" s="59">
        <f>B11</f>
        <v>10</v>
      </c>
      <c r="D28" s="60"/>
      <c r="G28" s="61" t="str">
        <f t="array" ref="G28">INDEX(G10:G13, MATCH(1,H10:H13,0))</f>
        <v>#N/A</v>
      </c>
      <c r="H28" s="62"/>
    </row>
    <row r="29" ht="15.75" customHeight="1">
      <c r="B29" s="54">
        <v>28.0</v>
      </c>
      <c r="C29" s="63">
        <f>B19</f>
        <v>18</v>
      </c>
      <c r="D29" s="64"/>
      <c r="G29" s="47" t="str">
        <f t="array" ref="G29">INDEX(E2:E5, MATCH(4,F2:F5,0))</f>
        <v>#N/A</v>
      </c>
      <c r="H29" s="48"/>
    </row>
    <row r="30" ht="15.75" customHeight="1">
      <c r="B30" s="54">
        <v>29.0</v>
      </c>
      <c r="C30" s="57">
        <f>B32</f>
        <v>31</v>
      </c>
      <c r="D30" s="58"/>
      <c r="G30" s="61" t="str">
        <f t="array" ref="G30">INDEX(E14:E17, MATCH(3,F14:F17,0))</f>
        <v>#N/A</v>
      </c>
      <c r="H30" s="62"/>
    </row>
    <row r="31" ht="15.75" customHeight="1">
      <c r="B31" s="54">
        <v>30.0</v>
      </c>
      <c r="C31" s="61">
        <f>B3</f>
        <v>2</v>
      </c>
      <c r="D31" s="62"/>
      <c r="G31" s="61" t="str">
        <f t="array" ref="G31">INDEX(G6:G9, MATCH(2,H6:H9,0))</f>
        <v>#N/A</v>
      </c>
      <c r="H31" s="62"/>
    </row>
    <row r="32" ht="15.75" customHeight="1">
      <c r="B32" s="54">
        <v>31.0</v>
      </c>
      <c r="C32" s="61">
        <f>B16</f>
        <v>15</v>
      </c>
      <c r="D32" s="62"/>
      <c r="G32" s="61" t="str">
        <f t="array" ref="G32">INDEX(G2:G5, MATCH(1,H2:H5,0))</f>
        <v>#N/A</v>
      </c>
      <c r="H32" s="62"/>
    </row>
    <row r="33" ht="15.75" customHeight="1">
      <c r="B33" s="54">
        <v>32.0</v>
      </c>
      <c r="C33" s="47">
        <f>B24</f>
        <v>23</v>
      </c>
      <c r="D33" s="48"/>
      <c r="G33" s="47" t="str">
        <f t="array" ref="G33">INDEX(E10:E13, MATCH(4,F10:F13,0))</f>
        <v>#N/A</v>
      </c>
      <c r="H33" s="48"/>
    </row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2"/>
  <legacyDrawing r:id="rId3"/>
</worksheet>
</file>